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10035" tabRatio="325"/>
  </bookViews>
  <sheets>
    <sheet name="البيانات" sheetId="1" r:id="rId1"/>
  </sheets>
  <definedNames>
    <definedName name="owssvr" localSheetId="0" hidden="1">البيانات!$A$1:$D$56</definedName>
  </definedNames>
  <calcPr calcId="114210"/>
</workbook>
</file>

<file path=xl/calcChain.xml><?xml version="1.0" encoding="utf-8"?>
<calcChain xmlns="http://schemas.openxmlformats.org/spreadsheetml/2006/main">
  <c r="R5" i="1" l="1" a="1"/>
  <c r="R5" i="1"/>
  <c r="S5" i="1" a="1"/>
  <c r="S5" i="1"/>
  <c r="T5" i="1" a="1"/>
  <c r="T5" i="1"/>
  <c r="U5" i="1" a="1"/>
  <c r="U5" i="1"/>
  <c r="R4" i="1" a="1"/>
  <c r="R4" i="1"/>
  <c r="S4" i="1" a="1"/>
  <c r="S4" i="1"/>
  <c r="T4" i="1" a="1"/>
  <c r="T4" i="1"/>
  <c r="U4" i="1" a="1"/>
  <c r="U4" i="1"/>
  <c r="R3" i="1" a="1"/>
  <c r="R3" i="1"/>
  <c r="S3" i="1" a="1"/>
  <c r="S3" i="1"/>
  <c r="T3" i="1" a="1"/>
  <c r="T3" i="1"/>
  <c r="U3" i="1" a="1"/>
  <c r="U3" i="1"/>
  <c r="Q5" i="1" a="1"/>
  <c r="Q5" i="1"/>
  <c r="Q4" i="1" a="1"/>
  <c r="Q4" i="1"/>
  <c r="Q3" i="1" a="1"/>
  <c r="Q3" i="1"/>
  <c r="M5" i="1" a="1"/>
  <c r="M5" i="1"/>
  <c r="N5" i="1" a="1"/>
  <c r="N5" i="1"/>
  <c r="O5" i="1" a="1"/>
  <c r="O5" i="1"/>
  <c r="P5" i="1" a="1"/>
  <c r="P5" i="1"/>
  <c r="M4" i="1" a="1"/>
  <c r="M4" i="1"/>
  <c r="N4" i="1" a="1"/>
  <c r="N4" i="1"/>
  <c r="O4" i="1" a="1"/>
  <c r="O4" i="1"/>
  <c r="P4" i="1" a="1"/>
  <c r="P4" i="1"/>
  <c r="M3" i="1" a="1"/>
  <c r="M3" i="1"/>
  <c r="N3" i="1" a="1"/>
  <c r="N3" i="1"/>
  <c r="O3" i="1" a="1"/>
  <c r="O3" i="1"/>
  <c r="P3" i="1" a="1"/>
  <c r="P3" i="1"/>
  <c r="L5" i="1" a="1"/>
  <c r="L5" i="1"/>
  <c r="L4" i="1" a="1"/>
  <c r="L4" i="1"/>
  <c r="L3" i="1" a="1"/>
  <c r="L3" i="1"/>
  <c r="H5" i="1" a="1"/>
  <c r="H5" i="1"/>
  <c r="I5" i="1" a="1"/>
  <c r="I5" i="1"/>
  <c r="J5" i="1" a="1"/>
  <c r="J5" i="1"/>
  <c r="K5" i="1" a="1"/>
  <c r="K5" i="1"/>
  <c r="G5" i="1" a="1"/>
  <c r="G5" i="1"/>
  <c r="H4" i="1" a="1"/>
  <c r="H4" i="1"/>
  <c r="I4" i="1" a="1"/>
  <c r="I4" i="1"/>
  <c r="J4" i="1" a="1"/>
  <c r="J4" i="1"/>
  <c r="K4" i="1" a="1"/>
  <c r="K4" i="1"/>
  <c r="G4" i="1" a="1"/>
  <c r="G4" i="1"/>
  <c r="H3" i="1" a="1"/>
  <c r="H3" i="1"/>
  <c r="I3" i="1" a="1"/>
  <c r="I3" i="1"/>
  <c r="J3" i="1" a="1"/>
  <c r="J3" i="1"/>
  <c r="K3" i="1" a="1"/>
  <c r="K3" i="1"/>
  <c r="G3" i="1" a="1"/>
  <c r="G3" i="1"/>
</calcChain>
</file>

<file path=xl/connections.xml><?xml version="1.0" encoding="utf-8"?>
<connections xmlns="http://schemas.openxmlformats.org/spreadsheetml/2006/main">
  <connection id="1" odcFile="C:\Users\yimogerah\Desktop\owssvr.iqy" keepAlive="1" name="owssvr" type="5" refreshedVersion="4" minRefreshableVersion="3" saveData="1">
    <dbPr connection="Provider=Microsoft.Office.List.OLEDB.1.0;Data Source=&quot;&quot;;ApplicationName=Excel;Version=12.0.0.0" command="&lt;LIST&gt;&lt;VIEWGUID&gt;{46215E7C-2EBE-41B7-8E7C-BFCED8B91A4E}&lt;/VIEWGUID&gt;&lt;LISTNAME&gt;{E0EF8079-EB06-429E-9610-3B7978931804}&lt;/LISTNAME&gt;&lt;LISTWEB&gt;http://portal/Survey/_vti_bin&lt;/LISTWEB&gt;&lt;LISTSUBWEB&gt;&lt;/LISTSUBWEB&gt;&lt;ROOTFOLDER&gt;/Survey/Lists/ITSatasfactionAr&lt;/ROOTFOLDER&gt;&lt;/LIST&gt;" commandType="5"/>
  </connection>
</connections>
</file>

<file path=xl/sharedStrings.xml><?xml version="1.0" encoding="utf-8"?>
<sst xmlns="http://schemas.openxmlformats.org/spreadsheetml/2006/main" count="94" uniqueCount="11">
  <si>
    <t>أكثر من سنتين</t>
  </si>
  <si>
    <t>2</t>
  </si>
  <si>
    <t>لا ينطبق</t>
  </si>
  <si>
    <t>1</t>
  </si>
  <si>
    <t>4</t>
  </si>
  <si>
    <t>من سنة حتى سنتين</t>
  </si>
  <si>
    <t>أقل من سنة</t>
  </si>
  <si>
    <t>تقديم فرص تقنية تنافسية لـقطاع الأعمال</t>
  </si>
  <si>
    <t>الابتكار و الإبداع</t>
  </si>
  <si>
    <t>مدى رضاك بـشكل عام</t>
  </si>
  <si>
    <t>مدة العمل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</si>
</sst>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Arial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14" applyNumberFormat="0" applyAlignment="0" applyProtection="0"/>
    <xf numFmtId="0" fontId="10" fillId="31" borderId="15" applyNumberFormat="0" applyAlignment="0" applyProtection="0"/>
    <xf numFmtId="0" fontId="11" fillId="0" borderId="0" applyNumberFormat="0" applyFill="0" applyBorder="0" applyAlignment="0" applyProtection="0"/>
    <xf numFmtId="0" fontId="12" fillId="32" borderId="0" applyNumberFormat="0" applyBorder="0" applyAlignment="0" applyProtection="0"/>
    <xf numFmtId="0" fontId="13" fillId="0" borderId="16" applyNumberFormat="0" applyFill="0" applyAlignment="0" applyProtection="0"/>
    <xf numFmtId="0" fontId="14" fillId="0" borderId="17" applyNumberFormat="0" applyFill="0" applyAlignment="0" applyProtection="0"/>
    <xf numFmtId="0" fontId="15" fillId="0" borderId="18" applyNumberFormat="0" applyFill="0" applyAlignment="0" applyProtection="0"/>
    <xf numFmtId="0" fontId="15" fillId="0" borderId="0" applyNumberFormat="0" applyFill="0" applyBorder="0" applyAlignment="0" applyProtection="0"/>
    <xf numFmtId="0" fontId="16" fillId="33" borderId="14" applyNumberFormat="0" applyAlignment="0" applyProtection="0"/>
    <xf numFmtId="0" fontId="17" fillId="0" borderId="19" applyNumberFormat="0" applyFill="0" applyAlignment="0" applyProtection="0"/>
    <xf numFmtId="0" fontId="18" fillId="34" borderId="0" applyNumberFormat="0" applyBorder="0" applyAlignment="0" applyProtection="0"/>
    <xf numFmtId="0" fontId="1" fillId="35" borderId="20" applyNumberFormat="0" applyFont="0" applyAlignment="0" applyProtection="0"/>
    <xf numFmtId="0" fontId="19" fillId="30" borderId="21" applyNumberFormat="0" applyAlignment="0" applyProtection="0"/>
    <xf numFmtId="0" fontId="20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2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49" fontId="0" fillId="2" borderId="0" xfId="0" applyNumberFormat="1" applyFill="1" applyAlignment="1">
      <alignment horizontal="center"/>
    </xf>
    <xf numFmtId="49" fontId="0" fillId="3" borderId="0" xfId="0" applyNumberFormat="1" applyFill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49" fontId="0" fillId="4" borderId="3" xfId="0" applyNumberFormat="1" applyFill="1" applyBorder="1" applyAlignment="1">
      <alignment horizontal="center"/>
    </xf>
    <xf numFmtId="49" fontId="0" fillId="3" borderId="4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12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6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owssvr" backgroundRefresh="0" connectionId="1" autoFormatId="16" applyNumberFormats="0" applyBorderFormats="0" applyFontFormats="0" applyPatternFormats="0" applyAlignmentFormats="0" applyWidthHeightFormats="0">
  <queryTableRefresh nextId="63">
    <queryTableFields count="4">
      <queryTableField id="2" name="2- مدة استخدامك لـ خدمات و أنظمة تقنية المعلومات في الإنماء؟" tableColumnId="3"/>
      <queryTableField id="62" name="16- كيف تقيـــم مجموعة تقنية المعلومات من حيث:_مدى رضاك عن مجموعة تقنية المعلومات بـشكل عام" tableColumnId="7"/>
      <queryTableField id="61" name="16- كيف تقيـــم مجموعة تقنية المعلومات من حيث:_تقديم فرص تقنية تنافسية لـقطاع الأعمال" tableColumnId="8"/>
      <queryTableField id="60" name="16- كيف تقيـــم مجموعة تقنية المعلومات من حيث:_الابتكار و الإبداع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_owssvr" displayName="Table_owssvr" ref="A1:D56" tableType="queryTable" totalsRowShown="0" headerRowDxfId="1" dataDxfId="0">
  <tableColumns count="4">
    <tableColumn id="3" uniqueName="_x005f_x0645__x005f_x062f__x005f_x0629__x005f_x0020__x06" name="مدة العمل" queryTableFieldId="2" dataDxfId="5"/>
    <tableColumn id="7" uniqueName="مدى رضاك عن مجموعة تقنية المعلومات بـشكل عامC113" name="مدى رضاك بـشكل عام" queryTableFieldId="62" dataDxfId="4"/>
    <tableColumn id="8" uniqueName="تقديم فرص تقنية تنافسية لـقطاع الأعمالC112" name="تقديم فرص تقنية تنافسية لـقطاع الأعمال" queryTableFieldId="61" dataDxfId="3"/>
    <tableColumn id="9" uniqueName="الابتكار و الإبداعC111" name="الابتكار و الإبداع" queryTableFieldId="60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"/>
  <sheetViews>
    <sheetView tabSelected="1" topLeftCell="C1" zoomScale="90" zoomScaleNormal="90" workbookViewId="0">
      <selection activeCell="I11" sqref="I11"/>
    </sheetView>
  </sheetViews>
  <sheetFormatPr defaultColWidth="9.125" defaultRowHeight="14.25" x14ac:dyDescent="0.2"/>
  <cols>
    <col min="1" max="1" width="17" style="1" bestFit="1" customWidth="1"/>
    <col min="2" max="2" width="16.625" style="1" bestFit="1" customWidth="1"/>
    <col min="3" max="3" width="29.875" style="1" bestFit="1" customWidth="1"/>
    <col min="4" max="4" width="12.625" style="1" bestFit="1" customWidth="1"/>
    <col min="5" max="5" width="9.125" style="1"/>
    <col min="6" max="6" width="17" style="1" bestFit="1" customWidth="1"/>
    <col min="7" max="7" width="8" style="1" customWidth="1"/>
    <col min="8" max="8" width="7.625" style="1" customWidth="1"/>
    <col min="9" max="9" width="6.875" style="1" customWidth="1"/>
    <col min="10" max="10" width="6.75" style="1" customWidth="1"/>
    <col min="11" max="11" width="7.875" style="1" customWidth="1"/>
    <col min="12" max="12" width="6.625" style="1" customWidth="1"/>
    <col min="13" max="13" width="5.875" style="1" customWidth="1"/>
    <col min="14" max="14" width="6.625" style="1" customWidth="1"/>
    <col min="15" max="15" width="6.125" style="1" customWidth="1"/>
    <col min="16" max="16" width="8.125" style="1" customWidth="1"/>
    <col min="17" max="17" width="4.625" style="1" customWidth="1"/>
    <col min="18" max="18" width="4.25" style="1" customWidth="1"/>
    <col min="19" max="19" width="4.625" style="1" customWidth="1"/>
    <col min="20" max="20" width="4.875" style="1" customWidth="1"/>
    <col min="21" max="21" width="7.125" style="1" customWidth="1"/>
    <col min="22" max="16384" width="9.125" style="1"/>
  </cols>
  <sheetData>
    <row r="1" spans="1:21" ht="15" thickBot="1" x14ac:dyDescent="0.25">
      <c r="A1" s="3" t="s">
        <v>10</v>
      </c>
      <c r="B1" s="12" t="s">
        <v>9</v>
      </c>
      <c r="C1" s="12" t="s">
        <v>7</v>
      </c>
      <c r="D1" s="12" t="s">
        <v>8</v>
      </c>
      <c r="F1" s="24" t="s">
        <v>10</v>
      </c>
      <c r="G1" s="18" t="s">
        <v>9</v>
      </c>
      <c r="H1" s="19"/>
      <c r="I1" s="19"/>
      <c r="J1" s="19"/>
      <c r="K1" s="20"/>
      <c r="L1" s="21" t="s">
        <v>7</v>
      </c>
      <c r="M1" s="22"/>
      <c r="N1" s="22"/>
      <c r="O1" s="22"/>
      <c r="P1" s="23"/>
      <c r="Q1" s="21" t="s">
        <v>8</v>
      </c>
      <c r="R1" s="22"/>
      <c r="S1" s="22"/>
      <c r="T1" s="22"/>
      <c r="U1" s="23"/>
    </row>
    <row r="2" spans="1:21" x14ac:dyDescent="0.2">
      <c r="A2" s="4"/>
      <c r="B2" s="5"/>
      <c r="C2" s="5"/>
      <c r="D2" s="5"/>
      <c r="F2" s="25"/>
      <c r="G2" s="11">
        <v>1</v>
      </c>
      <c r="H2" s="6">
        <v>2</v>
      </c>
      <c r="I2" s="6">
        <v>3</v>
      </c>
      <c r="J2" s="6">
        <v>4</v>
      </c>
      <c r="K2" s="10" t="s">
        <v>2</v>
      </c>
      <c r="L2" s="8">
        <v>1</v>
      </c>
      <c r="M2" s="7">
        <v>2</v>
      </c>
      <c r="N2" s="7">
        <v>3</v>
      </c>
      <c r="O2" s="7">
        <v>4</v>
      </c>
      <c r="P2" s="9" t="s">
        <v>2</v>
      </c>
      <c r="Q2" s="8">
        <v>1</v>
      </c>
      <c r="R2" s="7">
        <v>2</v>
      </c>
      <c r="S2" s="7">
        <v>3</v>
      </c>
      <c r="T2" s="7">
        <v>4</v>
      </c>
      <c r="U2" s="9" t="s">
        <v>2</v>
      </c>
    </row>
    <row r="3" spans="1:21" ht="18" x14ac:dyDescent="0.25">
      <c r="A3" s="2" t="s">
        <v>0</v>
      </c>
      <c r="B3" s="2" t="s">
        <v>2</v>
      </c>
      <c r="C3" s="2" t="s">
        <v>2</v>
      </c>
      <c r="D3" s="2" t="s">
        <v>2</v>
      </c>
      <c r="F3" s="14" t="s">
        <v>0</v>
      </c>
      <c r="G3" s="17">
        <f t="array" ref="G3">SUM(IF($A$3:$A$56=$F$3,IF($B$3:$B$56=G$2,1,0)))</f>
        <v>6</v>
      </c>
      <c r="H3" s="17">
        <f t="array" ref="H3">SUM(IF($A$3:$A$56=$F$3,IF($B$3:$B$56=H$2,1,0)))</f>
        <v>16</v>
      </c>
      <c r="I3" s="17">
        <f t="array" ref="I3">SUM(IF($A$3:$A$56=$F$3,IF($B$3:$B$56=I$2,1,0)))</f>
        <v>8</v>
      </c>
      <c r="J3" s="17">
        <f t="array" ref="J3">SUM(IF($A$3:$A$56=$F$3,IF($B$3:$B$56=J$2,1,0)))</f>
        <v>4</v>
      </c>
      <c r="K3" s="17">
        <f t="array" ref="K3">SUM(IF($A$3:$A$56=$F$3,IF($B$3:$B$56=K$2,1,0)))</f>
        <v>2</v>
      </c>
      <c r="L3" s="17">
        <f t="array" ref="L3">SUM(IF($A$3:$A$56=$F$3,IF($C$3:$C$56=L$2,1,0)))</f>
        <v>5</v>
      </c>
      <c r="M3" s="17">
        <f t="array" ref="M3">SUM(IF($A$3:$A$56=$F$3,IF($C$3:$C$56=M$2,1,0)))</f>
        <v>10</v>
      </c>
      <c r="N3" s="17">
        <f t="array" ref="N3">SUM(IF($A$3:$A$56=$F$3,IF($C$3:$C$56=N$2,1,0)))</f>
        <v>11</v>
      </c>
      <c r="O3" s="17">
        <f t="array" ref="O3">SUM(IF($A$3:$A$56=$F$3,IF($C$3:$C$56=O$2,1,0)))</f>
        <v>6</v>
      </c>
      <c r="P3" s="17">
        <f t="array" ref="P3">SUM(IF($A$3:$A$56=$F$3,IF($C$3:$C$56=P$2,1,0)))</f>
        <v>5</v>
      </c>
      <c r="Q3" s="17">
        <f t="array" ref="Q3">SUM(IF($A$3:$A$56=$F$3,IF($D$3:$D$56=Q$2,1,0)))</f>
        <v>0</v>
      </c>
      <c r="R3" s="17">
        <f t="array" ref="R3">SUM(IF($A$3:$A$56=$F$3,IF($D$3:$D$56=R$2,1,0)))</f>
        <v>14</v>
      </c>
      <c r="S3" s="17">
        <f t="array" ref="S3">SUM(IF($A$3:$A$56=$F$3,IF($D$3:$D$56=S$2,1,0)))</f>
        <v>11</v>
      </c>
      <c r="T3" s="17">
        <f t="array" ref="T3">SUM(IF($A$3:$A$56=$F$3,IF($D$3:$D$56=T$2,1,0)))</f>
        <v>4</v>
      </c>
      <c r="U3" s="17">
        <f t="array" ref="U3">SUM(IF($A$3:$A$56=$F$3,IF($D$3:$D$56=U$2,1,0)))</f>
        <v>3</v>
      </c>
    </row>
    <row r="4" spans="1:21" ht="18" x14ac:dyDescent="0.25">
      <c r="A4" s="2" t="s">
        <v>0</v>
      </c>
      <c r="B4" s="2" t="s">
        <v>2</v>
      </c>
      <c r="C4" s="2" t="s">
        <v>2</v>
      </c>
      <c r="D4" s="2" t="s">
        <v>2</v>
      </c>
      <c r="F4" s="15" t="s">
        <v>5</v>
      </c>
      <c r="G4" s="17">
        <f t="array" ref="G4">SUM(IF($A$3:$A$56=$F$4,IF($B$3:$B$56=G$2,1,0)))</f>
        <v>2</v>
      </c>
      <c r="H4" s="17">
        <f t="array" ref="H4">SUM(IF($A$3:$A$56=$F$4,IF($B$3:$B$56=H$2,1,0)))</f>
        <v>3</v>
      </c>
      <c r="I4" s="17">
        <f t="array" ref="I4">SUM(IF($A$3:$A$56=$F$4,IF($B$3:$B$56=I$2,1,0)))</f>
        <v>3</v>
      </c>
      <c r="J4" s="17">
        <f t="array" ref="J4">SUM(IF($A$3:$A$56=$F$4,IF($B$3:$B$56=J$2,1,0)))</f>
        <v>0</v>
      </c>
      <c r="K4" s="17">
        <f t="array" ref="K4">SUM(IF($A$3:$A$56=$F$4,IF($B$3:$B$56=K$2,1,0)))</f>
        <v>0</v>
      </c>
      <c r="L4" s="17">
        <f t="array" ref="L4">SUM(IF($A$3:$A$56=$F$4,IF($C$3:$C$56=L$2,1,0)))</f>
        <v>2</v>
      </c>
      <c r="M4" s="17">
        <f t="array" ref="M4">SUM(IF($A$3:$A$56=$F$4,IF($C$3:$C$56=M$2,1,0)))</f>
        <v>2</v>
      </c>
      <c r="N4" s="17">
        <f t="array" ref="N4">SUM(IF($A$3:$A$56=$F$4,IF($C$3:$C$56=N$2,1,0)))</f>
        <v>2</v>
      </c>
      <c r="O4" s="17">
        <f t="array" ref="O4">SUM(IF($A$3:$A$56=$F$4,IF($C$3:$C$56=O$2,1,0)))</f>
        <v>1</v>
      </c>
      <c r="P4" s="17">
        <f t="array" ref="P4">SUM(IF($A$3:$A$56=$F$4,IF($C$3:$C$56=P$2,1,0)))</f>
        <v>1</v>
      </c>
      <c r="Q4" s="17">
        <f t="array" ref="Q4">SUM(IF($A$3:$A$56=$F$4,IF($D$3:$D$56=Q$2,1,0)))</f>
        <v>0</v>
      </c>
      <c r="R4" s="17">
        <f t="array" ref="R4">SUM(IF($A$3:$A$56=$F$4,IF($D$3:$D$56=R$2,1,0)))</f>
        <v>1</v>
      </c>
      <c r="S4" s="17">
        <f t="array" ref="S4">SUM(IF($A$3:$A$56=$F$4,IF($D$3:$D$56=S$2,1,0)))</f>
        <v>2</v>
      </c>
      <c r="T4" s="17">
        <f t="array" ref="T4">SUM(IF($A$3:$A$56=$F$4,IF($D$3:$D$56=T$2,1,0)))</f>
        <v>1</v>
      </c>
      <c r="U4" s="17">
        <f t="array" ref="U4">SUM(IF($A$3:$A$56=$F$4,IF($D$3:$D$56=U$2,1,0)))</f>
        <v>2</v>
      </c>
    </row>
    <row r="5" spans="1:21" ht="18.75" thickBot="1" x14ac:dyDescent="0.3">
      <c r="A5" s="2" t="s">
        <v>0</v>
      </c>
      <c r="B5" s="2">
        <v>3</v>
      </c>
      <c r="C5" s="2">
        <v>4</v>
      </c>
      <c r="D5" s="2">
        <v>4</v>
      </c>
      <c r="F5" s="16" t="s">
        <v>6</v>
      </c>
      <c r="G5" s="17">
        <f t="array" ref="G5">SUM(IF($A$3:$A$56=$F$5,IF($B$3:$B$56=G$2,1,0)))</f>
        <v>1</v>
      </c>
      <c r="H5" s="17">
        <f t="array" ref="H5">SUM(IF($A$3:$A$56=$F$5,IF($B$3:$B$56=H$2,1,0)))</f>
        <v>4</v>
      </c>
      <c r="I5" s="17">
        <f t="array" ref="I5">SUM(IF($A$3:$A$56=$F$5,IF($B$3:$B$56=I$2,1,0)))</f>
        <v>2</v>
      </c>
      <c r="J5" s="17">
        <f t="array" ref="J5">SUM(IF($A$3:$A$56=$F$5,IF($B$3:$B$56=J$2,1,0)))</f>
        <v>1</v>
      </c>
      <c r="K5" s="17">
        <f t="array" ref="K5">SUM(IF($A$3:$A$56=$F$5,IF($B$3:$B$56=K$2,1,0)))</f>
        <v>1</v>
      </c>
      <c r="L5" s="17">
        <f t="array" ref="L5">SUM(IF($A$3:$A$56=$F$5,IF($C$3:$C$56=L$2,1,0)))</f>
        <v>1</v>
      </c>
      <c r="M5" s="17">
        <f t="array" ref="M5">SUM(IF($A$3:$A$56=$F$5,IF($C$3:$C$56=M$2,1,0)))</f>
        <v>4</v>
      </c>
      <c r="N5" s="17">
        <f t="array" ref="N5">SUM(IF($A$3:$A$56=$F$5,IF($C$3:$C$56=N$2,1,0)))</f>
        <v>2</v>
      </c>
      <c r="O5" s="17">
        <f t="array" ref="O5">SUM(IF($A$3:$A$56=$F$5,IF($C$3:$C$56=O$2,1,0)))</f>
        <v>1</v>
      </c>
      <c r="P5" s="17">
        <f t="array" ref="P5">SUM(IF($A$3:$A$56=$F$5,IF($C$3:$C$56=P$2,1,0)))</f>
        <v>1</v>
      </c>
      <c r="Q5" s="17">
        <f t="array" ref="Q5">SUM(IF($A$3:$A$56=$F$5,IF($D$3:$D$56=Q$2,1,0)))</f>
        <v>0</v>
      </c>
      <c r="R5" s="17">
        <f t="array" ref="R5">SUM(IF($A$3:$A$56=$F$5,IF($D$3:$D$56=R$2,1,0)))</f>
        <v>2</v>
      </c>
      <c r="S5" s="17">
        <f t="array" ref="S5">SUM(IF($A$3:$A$56=$F$5,IF($D$3:$D$56=S$2,1,0)))</f>
        <v>2</v>
      </c>
      <c r="T5" s="17">
        <f t="array" ref="T5">SUM(IF($A$3:$A$56=$F$5,IF($D$3:$D$56=T$2,1,0)))</f>
        <v>2</v>
      </c>
      <c r="U5" s="17">
        <f t="array" ref="U5">SUM(IF($A$3:$A$56=$F$5,IF($D$3:$D$56=U$2,1,0)))</f>
        <v>2</v>
      </c>
    </row>
    <row r="6" spans="1:21" x14ac:dyDescent="0.2">
      <c r="A6" s="2" t="s">
        <v>5</v>
      </c>
      <c r="B6" s="2">
        <v>2</v>
      </c>
      <c r="C6" s="2">
        <v>2</v>
      </c>
      <c r="D6" s="2">
        <v>2</v>
      </c>
      <c r="F6"/>
      <c r="G6" s="2"/>
    </row>
    <row r="7" spans="1:21" x14ac:dyDescent="0.2">
      <c r="A7" s="2" t="s">
        <v>6</v>
      </c>
      <c r="B7" s="2">
        <v>3</v>
      </c>
      <c r="C7" s="2">
        <v>3</v>
      </c>
      <c r="D7" s="2" t="s">
        <v>2</v>
      </c>
      <c r="F7"/>
      <c r="G7" s="2"/>
    </row>
    <row r="8" spans="1:21" x14ac:dyDescent="0.2">
      <c r="A8" s="2" t="s">
        <v>0</v>
      </c>
      <c r="B8" s="2">
        <v>2</v>
      </c>
      <c r="C8" s="2">
        <v>2</v>
      </c>
      <c r="D8" s="2">
        <v>2</v>
      </c>
      <c r="F8"/>
      <c r="G8" s="2"/>
    </row>
    <row r="9" spans="1:21" x14ac:dyDescent="0.2">
      <c r="A9" s="2" t="s">
        <v>0</v>
      </c>
      <c r="B9" s="13">
        <v>1</v>
      </c>
      <c r="C9" s="2">
        <v>1</v>
      </c>
      <c r="D9" s="2">
        <v>2</v>
      </c>
      <c r="F9"/>
      <c r="G9" s="2"/>
    </row>
    <row r="10" spans="1:21" x14ac:dyDescent="0.2">
      <c r="A10" s="2" t="s">
        <v>5</v>
      </c>
      <c r="B10" s="2">
        <v>1</v>
      </c>
      <c r="C10" s="2">
        <v>1</v>
      </c>
      <c r="D10" s="2" t="s">
        <v>3</v>
      </c>
      <c r="F10"/>
      <c r="G10" s="2"/>
    </row>
    <row r="11" spans="1:21" x14ac:dyDescent="0.2">
      <c r="A11" s="2" t="s">
        <v>0</v>
      </c>
      <c r="B11" s="2">
        <v>2</v>
      </c>
      <c r="C11" s="2">
        <v>3</v>
      </c>
      <c r="D11" s="2">
        <v>3</v>
      </c>
      <c r="F11"/>
      <c r="G11"/>
    </row>
    <row r="12" spans="1:21" x14ac:dyDescent="0.2">
      <c r="A12" s="2" t="s">
        <v>0</v>
      </c>
      <c r="B12" s="2">
        <v>2</v>
      </c>
      <c r="C12" s="2">
        <v>1</v>
      </c>
      <c r="D12" s="2">
        <v>2</v>
      </c>
      <c r="F12"/>
      <c r="G12"/>
    </row>
    <row r="13" spans="1:21" x14ac:dyDescent="0.2">
      <c r="A13" s="2" t="s">
        <v>0</v>
      </c>
      <c r="B13" s="2">
        <v>3</v>
      </c>
      <c r="C13" s="2">
        <v>3</v>
      </c>
      <c r="D13" s="2">
        <v>3</v>
      </c>
      <c r="F13"/>
      <c r="G13"/>
    </row>
    <row r="14" spans="1:21" x14ac:dyDescent="0.2">
      <c r="A14" s="2" t="s">
        <v>6</v>
      </c>
      <c r="B14" s="2">
        <v>4</v>
      </c>
      <c r="C14" s="2">
        <v>4</v>
      </c>
      <c r="D14" s="2">
        <v>4</v>
      </c>
      <c r="F14"/>
      <c r="G14"/>
    </row>
    <row r="15" spans="1:21" x14ac:dyDescent="0.2">
      <c r="A15" s="2" t="s">
        <v>5</v>
      </c>
      <c r="B15" s="2">
        <v>1</v>
      </c>
      <c r="C15" s="2">
        <v>1</v>
      </c>
      <c r="D15" s="2" t="s">
        <v>3</v>
      </c>
      <c r="F15"/>
      <c r="G15"/>
    </row>
    <row r="16" spans="1:21" x14ac:dyDescent="0.2">
      <c r="A16" s="2" t="s">
        <v>6</v>
      </c>
      <c r="B16" s="2" t="s">
        <v>2</v>
      </c>
      <c r="C16" s="2" t="s">
        <v>2</v>
      </c>
      <c r="D16" s="2" t="s">
        <v>2</v>
      </c>
      <c r="F16"/>
      <c r="G16"/>
    </row>
    <row r="17" spans="1:7" x14ac:dyDescent="0.2">
      <c r="A17" s="2" t="s">
        <v>0</v>
      </c>
      <c r="B17" s="2">
        <v>2</v>
      </c>
      <c r="C17" s="2">
        <v>4</v>
      </c>
      <c r="D17" s="2">
        <v>4</v>
      </c>
      <c r="F17"/>
      <c r="G17"/>
    </row>
    <row r="18" spans="1:7" x14ac:dyDescent="0.2">
      <c r="A18" s="2" t="s">
        <v>5</v>
      </c>
      <c r="B18" s="2">
        <v>2</v>
      </c>
      <c r="C18" s="2" t="s">
        <v>2</v>
      </c>
      <c r="D18" s="2" t="s">
        <v>2</v>
      </c>
      <c r="F18"/>
      <c r="G18"/>
    </row>
    <row r="19" spans="1:7" x14ac:dyDescent="0.2">
      <c r="A19" s="2" t="s">
        <v>0</v>
      </c>
      <c r="B19" s="2">
        <v>2</v>
      </c>
      <c r="C19" s="2">
        <v>2</v>
      </c>
      <c r="D19" s="2">
        <v>3</v>
      </c>
      <c r="F19"/>
      <c r="G19"/>
    </row>
    <row r="20" spans="1:7" x14ac:dyDescent="0.2">
      <c r="A20" s="2" t="s">
        <v>0</v>
      </c>
      <c r="B20" s="2">
        <v>2</v>
      </c>
      <c r="C20" s="2">
        <v>2</v>
      </c>
      <c r="D20" s="2">
        <v>2</v>
      </c>
      <c r="F20"/>
      <c r="G20"/>
    </row>
    <row r="21" spans="1:7" x14ac:dyDescent="0.2">
      <c r="A21" s="2" t="s">
        <v>0</v>
      </c>
      <c r="B21" s="2">
        <v>2</v>
      </c>
      <c r="C21" s="2">
        <v>2</v>
      </c>
      <c r="D21" s="2">
        <v>2</v>
      </c>
      <c r="F21"/>
      <c r="G21"/>
    </row>
    <row r="22" spans="1:7" x14ac:dyDescent="0.2">
      <c r="A22" s="2" t="s">
        <v>6</v>
      </c>
      <c r="B22" s="2">
        <v>2</v>
      </c>
      <c r="C22" s="2">
        <v>2</v>
      </c>
      <c r="D22" s="2">
        <v>2</v>
      </c>
      <c r="F22"/>
      <c r="G22"/>
    </row>
    <row r="23" spans="1:7" x14ac:dyDescent="0.2">
      <c r="A23" s="2" t="s">
        <v>0</v>
      </c>
      <c r="B23" s="2">
        <v>2</v>
      </c>
      <c r="C23" s="2">
        <v>3</v>
      </c>
      <c r="D23" s="2">
        <v>2</v>
      </c>
      <c r="F23"/>
      <c r="G23"/>
    </row>
    <row r="24" spans="1:7" x14ac:dyDescent="0.2">
      <c r="A24" s="2" t="s">
        <v>0</v>
      </c>
      <c r="B24" s="2">
        <v>2</v>
      </c>
      <c r="C24" s="2">
        <v>4</v>
      </c>
      <c r="D24" s="2" t="s">
        <v>2</v>
      </c>
      <c r="F24"/>
      <c r="G24"/>
    </row>
    <row r="25" spans="1:7" x14ac:dyDescent="0.2">
      <c r="A25" s="2" t="s">
        <v>0</v>
      </c>
      <c r="B25" s="2">
        <v>3</v>
      </c>
      <c r="C25" s="2">
        <v>4</v>
      </c>
      <c r="D25" s="2">
        <v>4</v>
      </c>
      <c r="F25"/>
      <c r="G25"/>
    </row>
    <row r="26" spans="1:7" x14ac:dyDescent="0.2">
      <c r="A26" s="2" t="s">
        <v>5</v>
      </c>
      <c r="B26" s="2">
        <v>3</v>
      </c>
      <c r="C26" s="2">
        <v>3</v>
      </c>
      <c r="D26" s="2">
        <v>3</v>
      </c>
      <c r="F26"/>
      <c r="G26"/>
    </row>
    <row r="27" spans="1:7" x14ac:dyDescent="0.2">
      <c r="A27" s="2" t="s">
        <v>0</v>
      </c>
      <c r="B27" s="2">
        <v>4</v>
      </c>
      <c r="C27" s="2">
        <v>4</v>
      </c>
      <c r="D27" s="2" t="s">
        <v>4</v>
      </c>
      <c r="F27"/>
      <c r="G27"/>
    </row>
    <row r="28" spans="1:7" x14ac:dyDescent="0.2">
      <c r="A28" s="2" t="s">
        <v>0</v>
      </c>
      <c r="B28" s="2">
        <v>1</v>
      </c>
      <c r="C28" s="2">
        <v>1</v>
      </c>
      <c r="D28" s="2" t="s">
        <v>3</v>
      </c>
      <c r="F28"/>
      <c r="G28"/>
    </row>
    <row r="29" spans="1:7" x14ac:dyDescent="0.2">
      <c r="A29" s="2" t="s">
        <v>0</v>
      </c>
      <c r="B29" s="2">
        <v>4</v>
      </c>
      <c r="C29" s="2">
        <v>3</v>
      </c>
      <c r="D29" s="2">
        <v>3</v>
      </c>
      <c r="F29"/>
      <c r="G29"/>
    </row>
    <row r="30" spans="1:7" x14ac:dyDescent="0.2">
      <c r="A30" s="2" t="s">
        <v>0</v>
      </c>
      <c r="B30" s="2">
        <v>3</v>
      </c>
      <c r="C30" s="2">
        <v>3</v>
      </c>
      <c r="D30" s="2">
        <v>3</v>
      </c>
      <c r="F30"/>
      <c r="G30"/>
    </row>
    <row r="31" spans="1:7" x14ac:dyDescent="0.2">
      <c r="A31" s="2" t="s">
        <v>5</v>
      </c>
      <c r="B31" s="2">
        <v>3</v>
      </c>
      <c r="C31" s="2">
        <v>4</v>
      </c>
      <c r="D31" s="2">
        <v>4</v>
      </c>
      <c r="F31"/>
      <c r="G31"/>
    </row>
    <row r="32" spans="1:7" x14ac:dyDescent="0.2">
      <c r="A32" s="2" t="s">
        <v>0</v>
      </c>
      <c r="B32" s="2">
        <v>3</v>
      </c>
      <c r="C32" s="2">
        <v>2</v>
      </c>
      <c r="D32" s="2">
        <v>3</v>
      </c>
      <c r="F32"/>
      <c r="G32"/>
    </row>
    <row r="33" spans="1:7" x14ac:dyDescent="0.2">
      <c r="A33" s="2" t="s">
        <v>0</v>
      </c>
      <c r="B33" s="2">
        <v>2</v>
      </c>
      <c r="C33" s="2">
        <v>2</v>
      </c>
      <c r="D33" s="2">
        <v>2</v>
      </c>
      <c r="F33"/>
      <c r="G33"/>
    </row>
    <row r="34" spans="1:7" x14ac:dyDescent="0.2">
      <c r="A34" s="2" t="s">
        <v>0</v>
      </c>
      <c r="B34" s="2">
        <v>1</v>
      </c>
      <c r="C34" s="2" t="s">
        <v>2</v>
      </c>
      <c r="D34" s="2">
        <v>2</v>
      </c>
      <c r="F34"/>
      <c r="G34"/>
    </row>
    <row r="35" spans="1:7" x14ac:dyDescent="0.2">
      <c r="A35" s="2" t="s">
        <v>6</v>
      </c>
      <c r="B35" s="2">
        <v>3</v>
      </c>
      <c r="C35" s="2">
        <v>3</v>
      </c>
      <c r="D35" s="2">
        <v>3</v>
      </c>
      <c r="F35"/>
      <c r="G35"/>
    </row>
    <row r="36" spans="1:7" x14ac:dyDescent="0.2">
      <c r="A36" s="2" t="s">
        <v>0</v>
      </c>
      <c r="B36" s="2">
        <v>3</v>
      </c>
      <c r="C36" s="2">
        <v>3</v>
      </c>
      <c r="D36" s="2">
        <v>2</v>
      </c>
      <c r="F36"/>
      <c r="G36"/>
    </row>
    <row r="37" spans="1:7" x14ac:dyDescent="0.2">
      <c r="A37" s="2" t="s">
        <v>0</v>
      </c>
      <c r="B37" s="2">
        <v>4</v>
      </c>
      <c r="C37" s="2">
        <v>4</v>
      </c>
      <c r="D37" s="2">
        <v>4</v>
      </c>
      <c r="F37"/>
      <c r="G37"/>
    </row>
    <row r="38" spans="1:7" x14ac:dyDescent="0.2">
      <c r="A38" s="2" t="s">
        <v>5</v>
      </c>
      <c r="B38" s="2">
        <v>3</v>
      </c>
      <c r="C38" s="2">
        <v>3</v>
      </c>
      <c r="D38" s="2" t="s">
        <v>2</v>
      </c>
      <c r="F38"/>
      <c r="G38"/>
    </row>
    <row r="39" spans="1:7" x14ac:dyDescent="0.2">
      <c r="A39" s="2" t="s">
        <v>0</v>
      </c>
      <c r="B39" s="2">
        <v>2</v>
      </c>
      <c r="C39" s="2">
        <v>3</v>
      </c>
      <c r="D39" s="2">
        <v>2</v>
      </c>
      <c r="F39"/>
      <c r="G39"/>
    </row>
    <row r="40" spans="1:7" x14ac:dyDescent="0.2">
      <c r="A40" s="2" t="s">
        <v>0</v>
      </c>
      <c r="B40" s="2">
        <v>1</v>
      </c>
      <c r="C40" s="2">
        <v>1</v>
      </c>
      <c r="D40" s="2" t="s">
        <v>3</v>
      </c>
      <c r="F40"/>
      <c r="G40"/>
    </row>
    <row r="41" spans="1:7" x14ac:dyDescent="0.2">
      <c r="A41" s="2" t="s">
        <v>0</v>
      </c>
      <c r="B41" s="2">
        <v>2</v>
      </c>
      <c r="C41" s="2">
        <v>2</v>
      </c>
      <c r="D41" s="2">
        <v>2</v>
      </c>
      <c r="F41"/>
      <c r="G41"/>
    </row>
    <row r="42" spans="1:7" x14ac:dyDescent="0.2">
      <c r="A42" s="2" t="s">
        <v>6</v>
      </c>
      <c r="B42" s="2">
        <v>1</v>
      </c>
      <c r="C42" s="2">
        <v>1</v>
      </c>
      <c r="D42" s="2" t="s">
        <v>3</v>
      </c>
      <c r="F42"/>
      <c r="G42"/>
    </row>
    <row r="43" spans="1:7" x14ac:dyDescent="0.2">
      <c r="A43" s="2" t="s">
        <v>0</v>
      </c>
      <c r="B43" s="2">
        <v>1</v>
      </c>
      <c r="C43" s="2">
        <v>1</v>
      </c>
      <c r="D43" s="2" t="s">
        <v>3</v>
      </c>
      <c r="F43"/>
      <c r="G43"/>
    </row>
    <row r="44" spans="1:7" x14ac:dyDescent="0.2">
      <c r="A44" s="2" t="s">
        <v>0</v>
      </c>
      <c r="B44" s="2">
        <v>1</v>
      </c>
      <c r="C44" s="2">
        <v>2</v>
      </c>
      <c r="D44" s="2">
        <v>2</v>
      </c>
      <c r="F44"/>
      <c r="G44"/>
    </row>
    <row r="45" spans="1:7" x14ac:dyDescent="0.2">
      <c r="A45" s="2" t="s">
        <v>0</v>
      </c>
      <c r="B45" s="2">
        <v>2</v>
      </c>
      <c r="C45" s="2" t="s">
        <v>2</v>
      </c>
      <c r="D45" s="2" t="s">
        <v>3</v>
      </c>
      <c r="F45"/>
      <c r="G45"/>
    </row>
    <row r="46" spans="1:7" x14ac:dyDescent="0.2">
      <c r="A46" s="2" t="s">
        <v>0</v>
      </c>
      <c r="B46" s="2">
        <v>3</v>
      </c>
      <c r="C46" s="2">
        <v>3</v>
      </c>
      <c r="D46" s="2">
        <v>3</v>
      </c>
      <c r="F46"/>
      <c r="G46"/>
    </row>
    <row r="47" spans="1:7" x14ac:dyDescent="0.2">
      <c r="A47" s="2" t="s">
        <v>0</v>
      </c>
      <c r="B47" s="2">
        <v>2</v>
      </c>
      <c r="C47" s="2">
        <v>3</v>
      </c>
      <c r="D47" s="2">
        <v>3</v>
      </c>
      <c r="F47"/>
      <c r="G47"/>
    </row>
    <row r="48" spans="1:7" x14ac:dyDescent="0.2">
      <c r="A48" s="2" t="s">
        <v>0</v>
      </c>
      <c r="B48" s="2">
        <v>2</v>
      </c>
      <c r="C48" s="2">
        <v>3</v>
      </c>
      <c r="D48" s="2">
        <v>3</v>
      </c>
      <c r="F48"/>
      <c r="G48"/>
    </row>
    <row r="49" spans="1:7" x14ac:dyDescent="0.2">
      <c r="A49" s="2" t="s">
        <v>0</v>
      </c>
      <c r="B49" s="2" t="s">
        <v>1</v>
      </c>
      <c r="C49" s="2">
        <v>2</v>
      </c>
      <c r="D49" s="2">
        <v>2</v>
      </c>
      <c r="F49"/>
      <c r="G49"/>
    </row>
    <row r="50" spans="1:7" x14ac:dyDescent="0.2">
      <c r="A50" s="2" t="s">
        <v>0</v>
      </c>
      <c r="B50" s="2">
        <v>4</v>
      </c>
      <c r="C50" s="2" t="s">
        <v>2</v>
      </c>
      <c r="D50" s="2">
        <v>3</v>
      </c>
      <c r="F50"/>
      <c r="G50"/>
    </row>
    <row r="51" spans="1:7" x14ac:dyDescent="0.2">
      <c r="A51" s="2" t="s">
        <v>6</v>
      </c>
      <c r="B51" s="2">
        <v>2</v>
      </c>
      <c r="C51" s="2">
        <v>2</v>
      </c>
      <c r="D51" s="2">
        <v>2</v>
      </c>
      <c r="F51"/>
      <c r="G51"/>
    </row>
    <row r="52" spans="1:7" x14ac:dyDescent="0.2">
      <c r="A52" s="2" t="s">
        <v>6</v>
      </c>
      <c r="B52" s="2">
        <v>2</v>
      </c>
      <c r="C52" s="2">
        <v>2</v>
      </c>
      <c r="D52" s="2">
        <v>4</v>
      </c>
      <c r="F52"/>
      <c r="G52"/>
    </row>
    <row r="53" spans="1:7" x14ac:dyDescent="0.2">
      <c r="A53" s="2" t="s">
        <v>0</v>
      </c>
      <c r="B53" s="2">
        <v>3</v>
      </c>
      <c r="C53" s="2">
        <v>3</v>
      </c>
      <c r="D53" s="2">
        <v>3</v>
      </c>
      <c r="F53"/>
      <c r="G53"/>
    </row>
    <row r="54" spans="1:7" x14ac:dyDescent="0.2">
      <c r="A54" s="2" t="s">
        <v>5</v>
      </c>
      <c r="B54" s="2">
        <v>2</v>
      </c>
      <c r="C54" s="2">
        <v>2</v>
      </c>
      <c r="D54" s="2">
        <v>3</v>
      </c>
      <c r="F54"/>
      <c r="G54"/>
    </row>
    <row r="55" spans="1:7" x14ac:dyDescent="0.2">
      <c r="A55" s="2" t="s">
        <v>0</v>
      </c>
      <c r="B55" s="2">
        <v>2</v>
      </c>
      <c r="C55" s="2">
        <v>2</v>
      </c>
      <c r="D55" s="2">
        <v>2</v>
      </c>
      <c r="F55"/>
      <c r="G55"/>
    </row>
    <row r="56" spans="1:7" x14ac:dyDescent="0.2">
      <c r="A56" s="2" t="s">
        <v>6</v>
      </c>
      <c r="B56" s="2">
        <v>2</v>
      </c>
      <c r="C56" s="2">
        <v>2</v>
      </c>
      <c r="D56" s="2">
        <v>3</v>
      </c>
      <c r="F56"/>
      <c r="G56"/>
    </row>
  </sheetData>
  <mergeCells count="4">
    <mergeCell ref="G1:K1"/>
    <mergeCell ref="L1:P1"/>
    <mergeCell ref="Q1:U1"/>
    <mergeCell ref="F1:F2"/>
  </mergeCells>
  <phoneticPr fontId="3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البيانات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Younes Ibrahim Almogerah</dc:creator>
  <cp:lastModifiedBy>Gamal Saad &amp; Ayman Gabr</cp:lastModifiedBy>
  <dcterms:created xsi:type="dcterms:W3CDTF">2012-02-25T04:15:22Z</dcterms:created>
  <dcterms:modified xsi:type="dcterms:W3CDTF">2012-02-25T09:31:02Z</dcterms:modified>
</cp:coreProperties>
</file>